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00.000,00\"/>
    </mc:Choice>
  </mc:AlternateContent>
  <xr:revisionPtr revIDLastSave="0" documentId="13_ncr:1_{BE824F2C-FD0C-4954-BB76-87AB4C5A706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RONOMOD" sheetId="1" r:id="rId1"/>
  </sheets>
  <definedNames>
    <definedName name="_xlnm.Print_Area" localSheetId="0">CRONOMOD!$A$1:$J$56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3" i="1" l="1"/>
  <c r="D41" i="1"/>
  <c r="D38" i="1"/>
  <c r="D36" i="1"/>
  <c r="D33" i="1"/>
  <c r="D31" i="1"/>
  <c r="D28" i="1"/>
  <c r="D26" i="1"/>
  <c r="D23" i="1"/>
  <c r="D21" i="1"/>
  <c r="D18" i="1"/>
  <c r="D47" i="1" l="1"/>
  <c r="J41" i="1" l="1"/>
  <c r="J36" i="1"/>
  <c r="J31" i="1"/>
  <c r="J21" i="1"/>
  <c r="J43" i="1"/>
  <c r="J38" i="1"/>
  <c r="J37" i="1"/>
  <c r="J33" i="1"/>
  <c r="J26" i="1"/>
  <c r="J23" i="1"/>
  <c r="J42" i="1"/>
  <c r="J40" i="1"/>
  <c r="J35" i="1"/>
  <c r="J32" i="1"/>
  <c r="J30" i="1"/>
  <c r="J28" i="1"/>
  <c r="J27" i="1"/>
  <c r="J25" i="1"/>
  <c r="J22" i="1"/>
  <c r="J18" i="1"/>
  <c r="J47" i="1" l="1"/>
  <c r="J46" i="1"/>
  <c r="D48" i="1" l="1"/>
  <c r="F48" i="1" l="1"/>
  <c r="J20" i="1"/>
  <c r="J17" i="1"/>
  <c r="J48" i="1"/>
</calcChain>
</file>

<file path=xl/sharedStrings.xml><?xml version="1.0" encoding="utf-8"?>
<sst xmlns="http://schemas.openxmlformats.org/spreadsheetml/2006/main" count="78" uniqueCount="45">
  <si>
    <t>GOVERNO DO ESTADO DE SÃO PAULO</t>
  </si>
  <si>
    <t>CRONOGRAMA FÍSICO - DESEMBOLSO E APLICAÇÃO DOS RECURSOS</t>
  </si>
  <si>
    <t xml:space="preserve">DATA BASE: </t>
  </si>
  <si>
    <t>PRAZO PROPOSTO</t>
  </si>
  <si>
    <t>ITEM</t>
  </si>
  <si>
    <t>SERVIÇOS</t>
  </si>
  <si>
    <t>UNIDADE</t>
  </si>
  <si>
    <t>TOTAL</t>
  </si>
  <si>
    <t xml:space="preserve"> </t>
  </si>
  <si>
    <t>RECURSOS ESTADUAIS</t>
  </si>
  <si>
    <t>RECURSOS PRÓPRIOS</t>
  </si>
  <si>
    <t xml:space="preserve">T O T A L </t>
  </si>
  <si>
    <t>ASSINATURA: _______________________</t>
  </si>
  <si>
    <t>1a. ETAPA</t>
  </si>
  <si>
    <t>R$</t>
  </si>
  <si>
    <t>MUNICÍPIO</t>
  </si>
  <si>
    <t>m2</t>
  </si>
  <si>
    <t>INÍCIO: data da assinatura do convênio</t>
  </si>
  <si>
    <t>FINAL: 720 dias a partir da data da assinatura do convênio</t>
  </si>
  <si>
    <t>Rifaina - SP</t>
  </si>
  <si>
    <t>Kelson Robert da Silva Floriano</t>
  </si>
  <si>
    <t>PREFEITURA MUNICIPAL DE RIFAINA</t>
  </si>
  <si>
    <t>ESTADO DE SÃO PAULO</t>
  </si>
  <si>
    <t xml:space="preserve">             CNPJ 45.318.995/0001-71               </t>
  </si>
  <si>
    <t xml:space="preserve">SECRETARIA DE DESENVOLVIMENTO REGIONAL </t>
  </si>
  <si>
    <t>SUBSECRETARIA DE CONVÊNIOS COM MUNICÍPIOS E ENTIDADES</t>
  </si>
  <si>
    <t>NÃO GOVERNAMENTAIS</t>
  </si>
  <si>
    <t xml:space="preserve">Infraestrutura Urbana "Recapeamento asfáltico </t>
  </si>
  <si>
    <t>e sinalização viária horizontal"</t>
  </si>
  <si>
    <t>Sinalização Viária Horizontal</t>
  </si>
  <si>
    <t>Hugo César Lourenço</t>
  </si>
  <si>
    <t xml:space="preserve">Prefeito Municipal </t>
  </si>
  <si>
    <t>________________________</t>
  </si>
  <si>
    <t>Placa de Obra</t>
  </si>
  <si>
    <t>Recapeamento Asfáltico</t>
  </si>
  <si>
    <t>PRAZO DE LIBERAÇÃO:                       em 30 dias após a expedição da ordem de serviço</t>
  </si>
  <si>
    <t>PRAZO DE EXECUÇÃO:                690 dias</t>
  </si>
  <si>
    <t>PERÍODO: 720 dias</t>
  </si>
  <si>
    <t>OBJETO:</t>
  </si>
  <si>
    <t>ENDEREÇO 1 - TRECHO 01</t>
  </si>
  <si>
    <t>ENDEREÇO 2 - TRECHO 02</t>
  </si>
  <si>
    <t>ENDEREÇO 3 - TRECHO 03</t>
  </si>
  <si>
    <t>ENDEREÇO 4 - TRECHO 04</t>
  </si>
  <si>
    <t>ENDEREÇO 5 - TRECHO 05</t>
  </si>
  <si>
    <t>CREA: 5061583500       ART: 28027230220206032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</si>
</sst>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5" x14ac:knownFonts="1">
    <font>
      <sz val="10"/>
      <name val="MS Sans Serif"/>
    </font>
    <font>
      <sz val="8"/>
      <name val="MS Sans Serif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5" fillId="0" borderId="0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9" xfId="0" applyFont="1" applyBorder="1"/>
    <xf numFmtId="0" fontId="3" fillId="0" borderId="10" xfId="0" applyFont="1" applyBorder="1" applyAlignment="1">
      <alignment horizontal="centerContinuous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7" fillId="2" borderId="17" xfId="0" applyFont="1" applyFill="1" applyBorder="1" applyAlignment="1">
      <alignment horizontal="left" vertical="center"/>
    </xf>
    <xf numFmtId="0" fontId="3" fillId="2" borderId="18" xfId="0" applyFont="1" applyFill="1" applyBorder="1"/>
    <xf numFmtId="0" fontId="6" fillId="2" borderId="1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/>
    <xf numFmtId="4" fontId="3" fillId="2" borderId="14" xfId="0" applyNumberFormat="1" applyFont="1" applyFill="1" applyBorder="1" applyAlignment="1"/>
    <xf numFmtId="0" fontId="6" fillId="0" borderId="9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/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10" fillId="0" borderId="10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9" xfId="0" applyFont="1" applyBorder="1"/>
    <xf numFmtId="4" fontId="5" fillId="0" borderId="0" xfId="0" applyNumberFormat="1" applyFont="1"/>
    <xf numFmtId="0" fontId="6" fillId="0" borderId="11" xfId="0" applyFont="1" applyBorder="1" applyAlignment="1">
      <alignment vertical="top"/>
    </xf>
    <xf numFmtId="4" fontId="3" fillId="0" borderId="6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 applyAlignment="1">
      <alignment vertical="top"/>
    </xf>
    <xf numFmtId="4" fontId="3" fillId="0" borderId="4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2" fillId="0" borderId="28" xfId="0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29" xfId="0" applyFont="1" applyBorder="1"/>
    <xf numFmtId="0" fontId="7" fillId="0" borderId="29" xfId="0" applyFont="1" applyBorder="1" applyAlignment="1">
      <alignment horizontal="centerContinuous"/>
    </xf>
    <xf numFmtId="164" fontId="5" fillId="0" borderId="29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32" xfId="0" applyFont="1" applyBorder="1"/>
    <xf numFmtId="0" fontId="7" fillId="0" borderId="33" xfId="0" applyFont="1" applyBorder="1" applyAlignment="1">
      <alignment horizontal="center"/>
    </xf>
    <xf numFmtId="164" fontId="5" fillId="0" borderId="34" xfId="0" applyNumberFormat="1" applyFont="1" applyBorder="1" applyAlignment="1">
      <alignment horizontal="center"/>
    </xf>
    <xf numFmtId="0" fontId="8" fillId="0" borderId="30" xfId="0" applyFont="1" applyBorder="1"/>
    <xf numFmtId="0" fontId="9" fillId="0" borderId="29" xfId="0" applyFont="1" applyBorder="1"/>
    <xf numFmtId="0" fontId="5" fillId="0" borderId="32" xfId="0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" fontId="6" fillId="0" borderId="33" xfId="0" applyNumberFormat="1" applyFont="1" applyBorder="1" applyAlignment="1">
      <alignment horizontal="center"/>
    </xf>
    <xf numFmtId="0" fontId="5" fillId="0" borderId="30" xfId="0" applyFont="1" applyBorder="1" applyAlignment="1"/>
    <xf numFmtId="4" fontId="3" fillId="2" borderId="35" xfId="0" applyNumberFormat="1" applyFont="1" applyFill="1" applyBorder="1" applyAlignment="1">
      <alignment horizontal="center"/>
    </xf>
    <xf numFmtId="0" fontId="5" fillId="0" borderId="36" xfId="0" applyFont="1" applyBorder="1" applyAlignment="1">
      <alignment vertical="top"/>
    </xf>
    <xf numFmtId="4" fontId="3" fillId="0" borderId="37" xfId="0" applyNumberFormat="1" applyFont="1" applyBorder="1" applyAlignment="1">
      <alignment horizontal="center"/>
    </xf>
    <xf numFmtId="0" fontId="7" fillId="0" borderId="38" xfId="0" applyFont="1" applyBorder="1" applyAlignment="1">
      <alignment vertical="top"/>
    </xf>
    <xf numFmtId="0" fontId="7" fillId="0" borderId="39" xfId="0" applyFont="1" applyBorder="1" applyAlignment="1">
      <alignment vertical="top"/>
    </xf>
    <xf numFmtId="0" fontId="7" fillId="0" borderId="38" xfId="0" applyFont="1" applyBorder="1" applyAlignment="1">
      <alignment horizontal="right" vertical="top"/>
    </xf>
    <xf numFmtId="0" fontId="7" fillId="0" borderId="39" xfId="0" applyFont="1" applyBorder="1" applyAlignment="1">
      <alignment horizontal="right" vertical="top"/>
    </xf>
    <xf numFmtId="4" fontId="3" fillId="0" borderId="40" xfId="0" applyNumberFormat="1" applyFont="1" applyBorder="1" applyAlignment="1">
      <alignment horizontal="center"/>
    </xf>
    <xf numFmtId="4" fontId="3" fillId="2" borderId="31" xfId="0" applyNumberFormat="1" applyFont="1" applyFill="1" applyBorder="1" applyAlignment="1">
      <alignment horizontal="center"/>
    </xf>
    <xf numFmtId="0" fontId="6" fillId="0" borderId="30" xfId="0" applyFont="1" applyBorder="1" applyAlignment="1">
      <alignment horizontal="left"/>
    </xf>
    <xf numFmtId="4" fontId="6" fillId="0" borderId="40" xfId="0" applyNumberFormat="1" applyFont="1" applyBorder="1" applyAlignment="1">
      <alignment horizontal="center"/>
    </xf>
    <xf numFmtId="0" fontId="7" fillId="0" borderId="28" xfId="0" applyFont="1" applyBorder="1" applyAlignment="1">
      <alignment horizontal="left"/>
    </xf>
    <xf numFmtId="4" fontId="6" fillId="0" borderId="29" xfId="0" applyNumberFormat="1" applyFont="1" applyBorder="1" applyAlignment="1">
      <alignment horizontal="center"/>
    </xf>
    <xf numFmtId="0" fontId="3" fillId="0" borderId="29" xfId="0" applyFont="1" applyBorder="1"/>
    <xf numFmtId="0" fontId="11" fillId="0" borderId="28" xfId="0" applyFont="1" applyBorder="1"/>
    <xf numFmtId="0" fontId="3" fillId="0" borderId="0" xfId="0" applyFont="1" applyBorder="1" applyAlignment="1">
      <alignment horizontal="left"/>
    </xf>
    <xf numFmtId="0" fontId="12" fillId="0" borderId="0" xfId="0" applyFont="1" applyBorder="1"/>
    <xf numFmtId="0" fontId="11" fillId="0" borderId="28" xfId="0" applyFont="1" applyBorder="1" applyAlignment="1">
      <alignment horizontal="left"/>
    </xf>
    <xf numFmtId="0" fontId="11" fillId="0" borderId="0" xfId="0" applyFont="1" applyBorder="1" applyAlignment="1"/>
    <xf numFmtId="0" fontId="3" fillId="0" borderId="42" xfId="0" applyFont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4" fontId="3" fillId="0" borderId="22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2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28" xfId="0" applyFont="1" applyBorder="1" applyAlignment="1"/>
    <xf numFmtId="0" fontId="6" fillId="0" borderId="0" xfId="0" applyFont="1" applyBorder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7" fillId="0" borderId="41" xfId="0" applyFont="1" applyBorder="1" applyAlignment="1">
      <alignment horizontal="left"/>
    </xf>
    <xf numFmtId="0" fontId="7" fillId="0" borderId="42" xfId="0" applyFont="1" applyBorder="1" applyAlignment="1">
      <alignment horizontal="left"/>
    </xf>
    <xf numFmtId="0" fontId="6" fillId="0" borderId="42" xfId="0" applyFont="1" applyBorder="1" applyAlignment="1">
      <alignment horizontal="left"/>
    </xf>
    <xf numFmtId="4" fontId="5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09" name="Line 1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0" name="Line 1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1" name="Line 1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flipH="1"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2" name="Line 1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0</xdr:rowOff>
    </xdr:from>
    <xdr:to>
      <xdr:col>1</xdr:col>
      <xdr:colOff>704850</xdr:colOff>
      <xdr:row>3</xdr:row>
      <xdr:rowOff>3794</xdr:rowOff>
    </xdr:to>
    <xdr:pic>
      <xdr:nvPicPr>
        <xdr:cNvPr id="8" name="Picture 3" descr="brasao de rifaina transparent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885825" cy="94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showGridLines="0" showZeros="0" tabSelected="1" view="pageBreakPreview" zoomScaleSheetLayoutView="100" workbookViewId="0">
      <selection activeCell="F52" sqref="F52"/>
    </sheetView>
  </sheetViews>
  <sheetFormatPr defaultRowHeight="18" customHeight="1" x14ac:dyDescent="0.2"/>
  <cols>
    <col min="1" max="1" width="5.42578125" style="2" customWidth="1"/>
    <col min="2" max="2" width="40.7109375" style="2" customWidth="1"/>
    <col min="3" max="3" width="9.28515625" style="3" customWidth="1"/>
    <col min="4" max="4" width="17.28515625" style="3" customWidth="1"/>
    <col min="5" max="5" width="14.85546875" style="3" customWidth="1"/>
    <col min="6" max="6" width="17.28515625" style="2" customWidth="1"/>
    <col min="7" max="7" width="15.28515625" style="2" customWidth="1"/>
    <col min="8" max="8" width="17.28515625" style="2" customWidth="1"/>
    <col min="9" max="9" width="14.5703125" style="2" customWidth="1"/>
    <col min="10" max="10" width="16.710937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0" ht="24.95" customHeight="1" x14ac:dyDescent="0.3">
      <c r="A1" s="55"/>
      <c r="B1" s="56"/>
      <c r="C1" s="107" t="s">
        <v>21</v>
      </c>
      <c r="D1" s="107"/>
      <c r="E1" s="107"/>
      <c r="F1" s="107"/>
      <c r="G1" s="107"/>
      <c r="H1" s="56"/>
      <c r="I1" s="56"/>
      <c r="J1" s="57"/>
    </row>
    <row r="2" spans="1:10" ht="24.95" customHeight="1" x14ac:dyDescent="0.3">
      <c r="A2" s="58"/>
      <c r="B2" s="13"/>
      <c r="C2" s="108" t="s">
        <v>22</v>
      </c>
      <c r="D2" s="108"/>
      <c r="E2" s="108"/>
      <c r="F2" s="108"/>
      <c r="G2" s="108"/>
      <c r="H2" s="13"/>
      <c r="I2" s="13"/>
      <c r="J2" s="59"/>
    </row>
    <row r="3" spans="1:10" ht="24.95" customHeight="1" x14ac:dyDescent="0.3">
      <c r="A3" s="60"/>
      <c r="B3" s="43"/>
      <c r="C3" s="109" t="s">
        <v>23</v>
      </c>
      <c r="D3" s="109"/>
      <c r="E3" s="109"/>
      <c r="F3" s="109"/>
      <c r="G3" s="109"/>
      <c r="H3" s="43"/>
      <c r="I3" s="43"/>
      <c r="J3" s="61"/>
    </row>
    <row r="4" spans="1:10" ht="18" customHeight="1" x14ac:dyDescent="0.25">
      <c r="A4" s="58"/>
      <c r="B4" s="13"/>
      <c r="C4" s="42" t="s">
        <v>1</v>
      </c>
      <c r="D4" s="8"/>
      <c r="E4" s="8"/>
      <c r="F4" s="13"/>
      <c r="G4" s="13"/>
      <c r="H4" s="13"/>
      <c r="I4" s="13"/>
      <c r="J4" s="59"/>
    </row>
    <row r="5" spans="1:10" s="1" customFormat="1" ht="18" customHeight="1" x14ac:dyDescent="0.25">
      <c r="A5" s="62" t="s">
        <v>0</v>
      </c>
      <c r="B5" s="63"/>
      <c r="C5" s="42"/>
      <c r="D5" s="63"/>
      <c r="E5" s="63"/>
      <c r="F5" s="63"/>
      <c r="G5" s="64"/>
      <c r="H5" s="64"/>
      <c r="I5" s="64"/>
      <c r="J5" s="65"/>
    </row>
    <row r="6" spans="1:10" ht="5.25" customHeight="1" x14ac:dyDescent="0.2">
      <c r="A6" s="58"/>
      <c r="B6" s="13"/>
      <c r="C6" s="8"/>
      <c r="D6" s="8"/>
      <c r="E6" s="8"/>
      <c r="F6" s="13"/>
      <c r="G6" s="13"/>
      <c r="H6" s="13"/>
      <c r="I6" s="13"/>
      <c r="J6" s="59"/>
    </row>
    <row r="7" spans="1:10" ht="13.5" customHeight="1" x14ac:dyDescent="0.25">
      <c r="A7" s="114" t="s">
        <v>24</v>
      </c>
      <c r="B7" s="115"/>
      <c r="C7" s="115"/>
      <c r="D7" s="115"/>
      <c r="E7" s="8"/>
      <c r="F7" s="116" t="s">
        <v>15</v>
      </c>
      <c r="G7" s="117"/>
      <c r="H7" s="118"/>
      <c r="I7" s="4"/>
      <c r="J7" s="66"/>
    </row>
    <row r="8" spans="1:10" ht="13.5" customHeight="1" x14ac:dyDescent="0.25">
      <c r="A8" s="110" t="s">
        <v>25</v>
      </c>
      <c r="B8" s="111"/>
      <c r="C8" s="111"/>
      <c r="D8" s="111"/>
      <c r="E8" s="8"/>
      <c r="F8" s="119" t="s">
        <v>19</v>
      </c>
      <c r="G8" s="120"/>
      <c r="H8" s="121"/>
      <c r="I8" s="33"/>
      <c r="J8" s="67"/>
    </row>
    <row r="9" spans="1:10" ht="13.5" customHeight="1" x14ac:dyDescent="0.25">
      <c r="A9" s="110" t="s">
        <v>26</v>
      </c>
      <c r="B9" s="111"/>
      <c r="C9" s="111"/>
      <c r="D9" s="111"/>
      <c r="E9" s="8"/>
      <c r="F9" s="68"/>
      <c r="G9" s="13"/>
      <c r="H9" s="13"/>
      <c r="I9" s="13"/>
      <c r="J9" s="59"/>
    </row>
    <row r="10" spans="1:10" ht="12.75" customHeight="1" x14ac:dyDescent="0.2">
      <c r="A10" s="69" t="s">
        <v>38</v>
      </c>
      <c r="B10" s="5"/>
      <c r="C10" s="6"/>
      <c r="D10" s="7"/>
      <c r="E10" s="8"/>
      <c r="F10" s="9" t="s">
        <v>3</v>
      </c>
      <c r="G10" s="10"/>
      <c r="H10" s="10"/>
      <c r="I10" s="11"/>
      <c r="J10" s="70" t="s">
        <v>2</v>
      </c>
    </row>
    <row r="11" spans="1:10" ht="12.75" customHeight="1" x14ac:dyDescent="0.25">
      <c r="A11" s="58"/>
      <c r="B11" s="112" t="s">
        <v>27</v>
      </c>
      <c r="C11" s="112"/>
      <c r="D11" s="113"/>
      <c r="E11" s="13"/>
      <c r="F11" s="34" t="s">
        <v>17</v>
      </c>
      <c r="G11" s="14"/>
      <c r="H11" s="14"/>
      <c r="I11" s="15"/>
      <c r="J11" s="71">
        <v>44600</v>
      </c>
    </row>
    <row r="12" spans="1:10" ht="18" customHeight="1" x14ac:dyDescent="0.25">
      <c r="A12" s="72"/>
      <c r="B12" s="46" t="s">
        <v>28</v>
      </c>
      <c r="C12" s="44"/>
      <c r="D12" s="45"/>
      <c r="E12" s="8"/>
      <c r="F12" s="12" t="s">
        <v>18</v>
      </c>
      <c r="G12" s="16"/>
      <c r="H12" s="16"/>
      <c r="I12" s="15"/>
      <c r="J12" s="73"/>
    </row>
    <row r="13" spans="1:10" ht="6.75" customHeight="1" x14ac:dyDescent="0.2">
      <c r="A13" s="58"/>
      <c r="B13" s="13"/>
      <c r="C13" s="8"/>
      <c r="D13" s="8"/>
      <c r="E13" s="8"/>
      <c r="F13" s="13"/>
      <c r="G13" s="13"/>
      <c r="H13" s="13"/>
      <c r="I13" s="13"/>
      <c r="J13" s="59"/>
    </row>
    <row r="14" spans="1:10" ht="18" customHeight="1" x14ac:dyDescent="0.25">
      <c r="A14" s="74" t="s">
        <v>4</v>
      </c>
      <c r="B14" s="35" t="s">
        <v>5</v>
      </c>
      <c r="C14" s="7" t="s">
        <v>6</v>
      </c>
      <c r="D14" s="105" t="s">
        <v>13</v>
      </c>
      <c r="E14" s="106"/>
      <c r="F14" s="36"/>
      <c r="G14" s="17"/>
      <c r="H14" s="36"/>
      <c r="I14" s="17"/>
      <c r="J14" s="75"/>
    </row>
    <row r="15" spans="1:10" ht="18" customHeight="1" x14ac:dyDescent="0.25">
      <c r="A15" s="76"/>
      <c r="B15" s="18"/>
      <c r="C15" s="19"/>
      <c r="D15" s="105" t="s">
        <v>37</v>
      </c>
      <c r="E15" s="106"/>
      <c r="F15" s="105"/>
      <c r="G15" s="106"/>
      <c r="H15" s="105"/>
      <c r="I15" s="106"/>
      <c r="J15" s="77" t="s">
        <v>7</v>
      </c>
    </row>
    <row r="16" spans="1:10" ht="55.5" customHeight="1" x14ac:dyDescent="0.2">
      <c r="A16" s="78" t="s">
        <v>8</v>
      </c>
      <c r="B16" s="20" t="s">
        <v>8</v>
      </c>
      <c r="C16" s="21" t="s">
        <v>8</v>
      </c>
      <c r="D16" s="37" t="s">
        <v>35</v>
      </c>
      <c r="E16" s="38" t="s">
        <v>36</v>
      </c>
      <c r="F16" s="37"/>
      <c r="G16" s="37"/>
      <c r="H16" s="37"/>
      <c r="I16" s="37"/>
      <c r="J16" s="79"/>
    </row>
    <row r="17" spans="1:12" ht="15" customHeight="1" x14ac:dyDescent="0.2">
      <c r="A17" s="80">
        <v>1</v>
      </c>
      <c r="B17" s="22" t="s">
        <v>33</v>
      </c>
      <c r="C17" s="23" t="s">
        <v>16</v>
      </c>
      <c r="D17" s="101">
        <v>10</v>
      </c>
      <c r="E17" s="102"/>
      <c r="F17" s="101"/>
      <c r="G17" s="102"/>
      <c r="H17" s="101">
        <v>0</v>
      </c>
      <c r="I17" s="102"/>
      <c r="J17" s="81">
        <f>ROUND(D17+F17,2)</f>
        <v>10</v>
      </c>
    </row>
    <row r="18" spans="1:12" ht="15" customHeight="1" x14ac:dyDescent="0.25">
      <c r="A18" s="82" t="s">
        <v>8</v>
      </c>
      <c r="B18" s="24" t="s">
        <v>8</v>
      </c>
      <c r="C18" s="32" t="s">
        <v>14</v>
      </c>
      <c r="D18" s="103">
        <f>1598.8*1.2204</f>
        <v>1951.1755199999998</v>
      </c>
      <c r="E18" s="104"/>
      <c r="F18" s="103"/>
      <c r="G18" s="104"/>
      <c r="H18" s="103">
        <v>0</v>
      </c>
      <c r="I18" s="104"/>
      <c r="J18" s="81">
        <f>D18</f>
        <v>1951.1755199999998</v>
      </c>
    </row>
    <row r="19" spans="1:12" ht="15" customHeight="1" x14ac:dyDescent="0.25">
      <c r="A19" s="83"/>
      <c r="B19" s="48" t="s">
        <v>39</v>
      </c>
      <c r="C19" s="51"/>
      <c r="D19" s="53"/>
      <c r="E19" s="50"/>
      <c r="F19" s="49"/>
      <c r="G19" s="50"/>
      <c r="H19" s="49"/>
      <c r="I19" s="50"/>
      <c r="J19" s="81"/>
    </row>
    <row r="20" spans="1:12" ht="15" customHeight="1" x14ac:dyDescent="0.2">
      <c r="A20" s="80">
        <v>2</v>
      </c>
      <c r="B20" s="22" t="s">
        <v>34</v>
      </c>
      <c r="C20" s="23" t="s">
        <v>16</v>
      </c>
      <c r="D20" s="122">
        <v>249.6</v>
      </c>
      <c r="E20" s="102"/>
      <c r="F20" s="101"/>
      <c r="G20" s="102"/>
      <c r="H20" s="101">
        <v>0</v>
      </c>
      <c r="I20" s="102"/>
      <c r="J20" s="81">
        <f>ROUND(D20+F20,2)</f>
        <v>249.6</v>
      </c>
      <c r="L20" s="47"/>
    </row>
    <row r="21" spans="1:12" ht="15" customHeight="1" x14ac:dyDescent="0.25">
      <c r="A21" s="84"/>
      <c r="B21" s="24"/>
      <c r="C21" s="32" t="s">
        <v>14</v>
      </c>
      <c r="D21" s="103">
        <f>12495.49*1.2204</f>
        <v>15249.495996</v>
      </c>
      <c r="E21" s="104"/>
      <c r="F21" s="103"/>
      <c r="G21" s="104"/>
      <c r="H21" s="103">
        <v>0</v>
      </c>
      <c r="I21" s="104"/>
      <c r="J21" s="81">
        <f>D21</f>
        <v>15249.495996</v>
      </c>
    </row>
    <row r="22" spans="1:12" ht="15" customHeight="1" x14ac:dyDescent="0.2">
      <c r="A22" s="80">
        <v>3</v>
      </c>
      <c r="B22" s="22" t="s">
        <v>29</v>
      </c>
      <c r="C22" s="23" t="s">
        <v>16</v>
      </c>
      <c r="D22" s="101">
        <v>24.79</v>
      </c>
      <c r="E22" s="102"/>
      <c r="F22" s="101"/>
      <c r="G22" s="102"/>
      <c r="H22" s="101">
        <v>0</v>
      </c>
      <c r="I22" s="102"/>
      <c r="J22" s="81">
        <f>ROUND(D22+F22,2)</f>
        <v>24.79</v>
      </c>
    </row>
    <row r="23" spans="1:12" ht="15" customHeight="1" x14ac:dyDescent="0.25">
      <c r="A23" s="84"/>
      <c r="B23" s="24"/>
      <c r="C23" s="32" t="s">
        <v>14</v>
      </c>
      <c r="D23" s="103">
        <f>775.68*1.2204</f>
        <v>946.63987199999985</v>
      </c>
      <c r="E23" s="104"/>
      <c r="F23" s="103"/>
      <c r="G23" s="104"/>
      <c r="H23" s="103">
        <v>0</v>
      </c>
      <c r="I23" s="104"/>
      <c r="J23" s="81">
        <f>D23</f>
        <v>946.63987199999985</v>
      </c>
    </row>
    <row r="24" spans="1:12" ht="15" customHeight="1" x14ac:dyDescent="0.25">
      <c r="A24" s="85"/>
      <c r="B24" s="48" t="s">
        <v>40</v>
      </c>
      <c r="C24" s="51"/>
      <c r="D24" s="53"/>
      <c r="E24" s="50"/>
      <c r="F24" s="49"/>
      <c r="G24" s="50"/>
      <c r="H24" s="49"/>
      <c r="I24" s="50"/>
      <c r="J24" s="81"/>
    </row>
    <row r="25" spans="1:12" ht="15" customHeight="1" x14ac:dyDescent="0.2">
      <c r="A25" s="80">
        <v>2</v>
      </c>
      <c r="B25" s="22" t="s">
        <v>34</v>
      </c>
      <c r="C25" s="23" t="s">
        <v>16</v>
      </c>
      <c r="D25" s="122">
        <v>222.65</v>
      </c>
      <c r="E25" s="102"/>
      <c r="F25" s="101"/>
      <c r="G25" s="102"/>
      <c r="H25" s="101">
        <v>0</v>
      </c>
      <c r="I25" s="102"/>
      <c r="J25" s="81">
        <f>ROUND(D25+F25,2)</f>
        <v>222.65</v>
      </c>
    </row>
    <row r="26" spans="1:12" ht="15" customHeight="1" x14ac:dyDescent="0.25">
      <c r="A26" s="84"/>
      <c r="B26" s="24"/>
      <c r="C26" s="32" t="s">
        <v>14</v>
      </c>
      <c r="D26" s="103">
        <f>11144.5*1.2204</f>
        <v>13600.747799999999</v>
      </c>
      <c r="E26" s="104"/>
      <c r="F26" s="103"/>
      <c r="G26" s="104"/>
      <c r="H26" s="103">
        <v>0</v>
      </c>
      <c r="I26" s="104"/>
      <c r="J26" s="81">
        <f>D26</f>
        <v>13600.747799999999</v>
      </c>
    </row>
    <row r="27" spans="1:12" ht="15" customHeight="1" x14ac:dyDescent="0.2">
      <c r="A27" s="80">
        <v>3</v>
      </c>
      <c r="B27" s="22" t="s">
        <v>29</v>
      </c>
      <c r="C27" s="23" t="s">
        <v>16</v>
      </c>
      <c r="D27" s="101">
        <v>9.75</v>
      </c>
      <c r="E27" s="102"/>
      <c r="F27" s="101"/>
      <c r="G27" s="102"/>
      <c r="H27" s="101">
        <v>0</v>
      </c>
      <c r="I27" s="102"/>
      <c r="J27" s="81">
        <f>ROUND(D27+F27,2)</f>
        <v>9.75</v>
      </c>
    </row>
    <row r="28" spans="1:12" ht="15" customHeight="1" x14ac:dyDescent="0.25">
      <c r="A28" s="84"/>
      <c r="B28" s="24"/>
      <c r="C28" s="32" t="s">
        <v>14</v>
      </c>
      <c r="D28" s="103">
        <f>305.08*1.2204</f>
        <v>372.31963199999996</v>
      </c>
      <c r="E28" s="104"/>
      <c r="F28" s="103"/>
      <c r="G28" s="104"/>
      <c r="H28" s="103">
        <v>0</v>
      </c>
      <c r="I28" s="104"/>
      <c r="J28" s="81">
        <f>D28</f>
        <v>372.31963199999996</v>
      </c>
    </row>
    <row r="29" spans="1:12" ht="15" customHeight="1" x14ac:dyDescent="0.25">
      <c r="A29" s="85"/>
      <c r="B29" s="48" t="s">
        <v>41</v>
      </c>
      <c r="C29" s="51"/>
      <c r="D29" s="49"/>
      <c r="E29" s="50"/>
      <c r="F29" s="49"/>
      <c r="G29" s="50"/>
      <c r="H29" s="49"/>
      <c r="I29" s="50"/>
      <c r="J29" s="81"/>
    </row>
    <row r="30" spans="1:12" ht="15" customHeight="1" x14ac:dyDescent="0.2">
      <c r="A30" s="80">
        <v>2</v>
      </c>
      <c r="B30" s="22" t="s">
        <v>34</v>
      </c>
      <c r="C30" s="23" t="s">
        <v>16</v>
      </c>
      <c r="D30" s="101">
        <v>2409.75</v>
      </c>
      <c r="E30" s="102"/>
      <c r="F30" s="101"/>
      <c r="G30" s="102"/>
      <c r="H30" s="101">
        <v>0</v>
      </c>
      <c r="I30" s="102"/>
      <c r="J30" s="81">
        <f>ROUND(D30+F30,2)</f>
        <v>2409.75</v>
      </c>
    </row>
    <row r="31" spans="1:12" ht="15" customHeight="1" x14ac:dyDescent="0.25">
      <c r="A31" s="84"/>
      <c r="B31" s="24"/>
      <c r="C31" s="32" t="s">
        <v>14</v>
      </c>
      <c r="D31" s="103">
        <f>120606.13*1.2204</f>
        <v>147187.72105200001</v>
      </c>
      <c r="E31" s="104"/>
      <c r="F31" s="103"/>
      <c r="G31" s="104"/>
      <c r="H31" s="103">
        <v>0</v>
      </c>
      <c r="I31" s="104"/>
      <c r="J31" s="81">
        <f>D31</f>
        <v>147187.72105200001</v>
      </c>
    </row>
    <row r="32" spans="1:12" ht="15" customHeight="1" x14ac:dyDescent="0.2">
      <c r="A32" s="80">
        <v>3</v>
      </c>
      <c r="B32" s="22" t="s">
        <v>29</v>
      </c>
      <c r="C32" s="23" t="s">
        <v>16</v>
      </c>
      <c r="D32" s="101">
        <v>29.25</v>
      </c>
      <c r="E32" s="102"/>
      <c r="F32" s="101"/>
      <c r="G32" s="102"/>
      <c r="H32" s="101">
        <v>0</v>
      </c>
      <c r="I32" s="102"/>
      <c r="J32" s="81">
        <f>ROUND(D32+F32,2)</f>
        <v>29.25</v>
      </c>
    </row>
    <row r="33" spans="1:10" ht="15" customHeight="1" x14ac:dyDescent="0.25">
      <c r="A33" s="84"/>
      <c r="B33" s="24"/>
      <c r="C33" s="32" t="s">
        <v>14</v>
      </c>
      <c r="D33" s="103">
        <f>915.23*1.2204</f>
        <v>1116.946692</v>
      </c>
      <c r="E33" s="104"/>
      <c r="F33" s="103"/>
      <c r="G33" s="104"/>
      <c r="H33" s="103">
        <v>0</v>
      </c>
      <c r="I33" s="104"/>
      <c r="J33" s="81">
        <f>D33</f>
        <v>1116.946692</v>
      </c>
    </row>
    <row r="34" spans="1:10" ht="15" customHeight="1" x14ac:dyDescent="0.25">
      <c r="A34" s="85"/>
      <c r="B34" s="48" t="s">
        <v>42</v>
      </c>
      <c r="C34" s="51"/>
      <c r="D34" s="49"/>
      <c r="E34" s="50"/>
      <c r="F34" s="49"/>
      <c r="G34" s="50"/>
      <c r="H34" s="49"/>
      <c r="I34" s="50"/>
      <c r="J34" s="81"/>
    </row>
    <row r="35" spans="1:10" ht="15" customHeight="1" x14ac:dyDescent="0.2">
      <c r="A35" s="80">
        <v>2</v>
      </c>
      <c r="B35" s="22" t="s">
        <v>34</v>
      </c>
      <c r="C35" s="23" t="s">
        <v>16</v>
      </c>
      <c r="D35" s="101">
        <v>867.96</v>
      </c>
      <c r="E35" s="102"/>
      <c r="F35" s="101"/>
      <c r="G35" s="102"/>
      <c r="H35" s="101">
        <v>0</v>
      </c>
      <c r="I35" s="102"/>
      <c r="J35" s="81">
        <f>ROUND(D35+F35,2)</f>
        <v>867.96</v>
      </c>
    </row>
    <row r="36" spans="1:10" ht="15" customHeight="1" x14ac:dyDescent="0.25">
      <c r="A36" s="84"/>
      <c r="B36" s="24"/>
      <c r="C36" s="32" t="s">
        <v>14</v>
      </c>
      <c r="D36" s="103">
        <f>43443.7*1.2204</f>
        <v>53018.691479999994</v>
      </c>
      <c r="E36" s="104"/>
      <c r="F36" s="103"/>
      <c r="G36" s="104"/>
      <c r="H36" s="103">
        <v>0</v>
      </c>
      <c r="I36" s="104"/>
      <c r="J36" s="81">
        <f>D36</f>
        <v>53018.691479999994</v>
      </c>
    </row>
    <row r="37" spans="1:10" ht="15" customHeight="1" x14ac:dyDescent="0.2">
      <c r="A37" s="80">
        <v>3</v>
      </c>
      <c r="B37" s="22" t="s">
        <v>29</v>
      </c>
      <c r="C37" s="23" t="s">
        <v>16</v>
      </c>
      <c r="D37" s="101">
        <v>24.79</v>
      </c>
      <c r="E37" s="102"/>
      <c r="F37" s="101"/>
      <c r="G37" s="102"/>
      <c r="H37" s="101">
        <v>0</v>
      </c>
      <c r="I37" s="102"/>
      <c r="J37" s="81">
        <f>ROUND(D37+F37,2)</f>
        <v>24.79</v>
      </c>
    </row>
    <row r="38" spans="1:10" ht="15" customHeight="1" x14ac:dyDescent="0.25">
      <c r="A38" s="84"/>
      <c r="B38" s="24"/>
      <c r="C38" s="32" t="s">
        <v>14</v>
      </c>
      <c r="D38" s="103">
        <f>775.68*1.2204</f>
        <v>946.63987199999985</v>
      </c>
      <c r="E38" s="104"/>
      <c r="F38" s="103"/>
      <c r="G38" s="104"/>
      <c r="H38" s="103">
        <v>0</v>
      </c>
      <c r="I38" s="104"/>
      <c r="J38" s="81">
        <f>D38</f>
        <v>946.63987199999985</v>
      </c>
    </row>
    <row r="39" spans="1:10" ht="15" customHeight="1" x14ac:dyDescent="0.25">
      <c r="A39" s="85"/>
      <c r="B39" s="52" t="s">
        <v>43</v>
      </c>
      <c r="C39" s="51"/>
      <c r="D39" s="53"/>
      <c r="E39" s="54"/>
      <c r="F39" s="53"/>
      <c r="G39" s="54"/>
      <c r="H39" s="53"/>
      <c r="I39" s="54"/>
      <c r="J39" s="86"/>
    </row>
    <row r="40" spans="1:10" ht="15" customHeight="1" x14ac:dyDescent="0.2">
      <c r="A40" s="80">
        <v>2</v>
      </c>
      <c r="B40" s="22" t="s">
        <v>34</v>
      </c>
      <c r="C40" s="23" t="s">
        <v>16</v>
      </c>
      <c r="D40" s="101">
        <v>694.58</v>
      </c>
      <c r="E40" s="102"/>
      <c r="F40" s="101"/>
      <c r="G40" s="102"/>
      <c r="H40" s="101">
        <v>0</v>
      </c>
      <c r="I40" s="102"/>
      <c r="J40" s="81">
        <f>ROUND(D40+F40,2)</f>
        <v>694.58</v>
      </c>
    </row>
    <row r="41" spans="1:10" ht="15" customHeight="1" x14ac:dyDescent="0.25">
      <c r="A41" s="84"/>
      <c r="B41" s="24"/>
      <c r="C41" s="32" t="s">
        <v>14</v>
      </c>
      <c r="D41" s="103">
        <f>34767.9*1.2204</f>
        <v>42430.745159999999</v>
      </c>
      <c r="E41" s="104"/>
      <c r="F41" s="103"/>
      <c r="G41" s="104"/>
      <c r="H41" s="103">
        <v>0</v>
      </c>
      <c r="I41" s="104"/>
      <c r="J41" s="81">
        <f>D41</f>
        <v>42430.745159999999</v>
      </c>
    </row>
    <row r="42" spans="1:10" ht="15" customHeight="1" x14ac:dyDescent="0.2">
      <c r="A42" s="80">
        <v>3</v>
      </c>
      <c r="B42" s="22" t="s">
        <v>29</v>
      </c>
      <c r="C42" s="23" t="s">
        <v>16</v>
      </c>
      <c r="D42" s="101">
        <v>58.24</v>
      </c>
      <c r="E42" s="102"/>
      <c r="F42" s="101"/>
      <c r="G42" s="102"/>
      <c r="H42" s="101">
        <v>0</v>
      </c>
      <c r="I42" s="102"/>
      <c r="J42" s="81">
        <f>ROUND(D42+F42,2)</f>
        <v>58.24</v>
      </c>
    </row>
    <row r="43" spans="1:10" ht="15" customHeight="1" thickBot="1" x14ac:dyDescent="0.3">
      <c r="A43" s="84"/>
      <c r="B43" s="24"/>
      <c r="C43" s="32" t="s">
        <v>14</v>
      </c>
      <c r="D43" s="103">
        <f>1822.33*1.2204</f>
        <v>2223.9715319999996</v>
      </c>
      <c r="E43" s="104"/>
      <c r="F43" s="103"/>
      <c r="G43" s="104"/>
      <c r="H43" s="103">
        <v>0</v>
      </c>
      <c r="I43" s="104"/>
      <c r="J43" s="81">
        <f>D43</f>
        <v>2223.9715319999996</v>
      </c>
    </row>
    <row r="44" spans="1:10" ht="6.75" customHeight="1" thickBot="1" x14ac:dyDescent="0.3">
      <c r="A44" s="25"/>
      <c r="B44" s="26"/>
      <c r="C44" s="27"/>
      <c r="D44" s="28"/>
      <c r="E44" s="28"/>
      <c r="F44" s="29"/>
      <c r="G44" s="30"/>
      <c r="H44" s="29"/>
      <c r="I44" s="30"/>
      <c r="J44" s="87"/>
    </row>
    <row r="45" spans="1:10" ht="9.9499999999999993" customHeight="1" x14ac:dyDescent="0.25">
      <c r="A45" s="88"/>
      <c r="B45" s="31"/>
      <c r="C45" s="32"/>
      <c r="D45" s="123"/>
      <c r="E45" s="124"/>
      <c r="F45" s="123"/>
      <c r="G45" s="124"/>
      <c r="H45" s="123"/>
      <c r="I45" s="124"/>
      <c r="J45" s="89"/>
    </row>
    <row r="46" spans="1:10" ht="14.25" customHeight="1" x14ac:dyDescent="0.25">
      <c r="A46" s="88" t="s">
        <v>9</v>
      </c>
      <c r="B46" s="31"/>
      <c r="C46" s="32"/>
      <c r="D46" s="123">
        <v>200000</v>
      </c>
      <c r="E46" s="124"/>
      <c r="F46" s="123"/>
      <c r="G46" s="124"/>
      <c r="H46" s="123"/>
      <c r="I46" s="124"/>
      <c r="J46" s="89">
        <f>D46</f>
        <v>200000</v>
      </c>
    </row>
    <row r="47" spans="1:10" ht="17.25" customHeight="1" x14ac:dyDescent="0.25">
      <c r="A47" s="88" t="s">
        <v>10</v>
      </c>
      <c r="B47" s="31"/>
      <c r="C47" s="32"/>
      <c r="D47" s="123">
        <f>D43+D41+D38+D36+D33+D31+D28+D26+D23+D21+D18-D46</f>
        <v>79045.094608000014</v>
      </c>
      <c r="E47" s="124"/>
      <c r="F47" s="125"/>
      <c r="G47" s="126"/>
      <c r="H47" s="125"/>
      <c r="I47" s="130"/>
      <c r="J47" s="89">
        <f>D47</f>
        <v>79045.094608000014</v>
      </c>
    </row>
    <row r="48" spans="1:10" ht="15.75" customHeight="1" x14ac:dyDescent="0.25">
      <c r="A48" s="88" t="s">
        <v>11</v>
      </c>
      <c r="B48" s="31"/>
      <c r="C48" s="32"/>
      <c r="D48" s="123">
        <f>ROUND(D46+D47,2)</f>
        <v>279045.09000000003</v>
      </c>
      <c r="E48" s="124"/>
      <c r="F48" s="123">
        <f>ROUND(F46+F47,2)</f>
        <v>0</v>
      </c>
      <c r="G48" s="124"/>
      <c r="H48" s="123"/>
      <c r="I48" s="124"/>
      <c r="J48" s="89">
        <f>ROUND(J46+J47,2)</f>
        <v>279045.09000000003</v>
      </c>
    </row>
    <row r="49" spans="1:10" ht="4.5" customHeight="1" x14ac:dyDescent="0.25">
      <c r="A49" s="90"/>
      <c r="B49" s="39"/>
      <c r="C49" s="40"/>
      <c r="D49" s="41"/>
      <c r="E49" s="41"/>
      <c r="F49" s="41"/>
      <c r="G49" s="41"/>
      <c r="H49" s="41"/>
      <c r="I49" s="41"/>
      <c r="J49" s="91"/>
    </row>
    <row r="50" spans="1:10" ht="4.5" customHeight="1" x14ac:dyDescent="0.25">
      <c r="A50" s="90"/>
      <c r="B50" s="39"/>
      <c r="C50" s="40"/>
      <c r="D50" s="41"/>
      <c r="E50" s="41"/>
      <c r="F50" s="41"/>
      <c r="G50" s="41"/>
      <c r="H50" s="41"/>
      <c r="I50" s="41"/>
      <c r="J50" s="91"/>
    </row>
    <row r="51" spans="1:10" ht="4.5" customHeight="1" x14ac:dyDescent="0.25">
      <c r="A51" s="90"/>
      <c r="B51" s="39"/>
      <c r="C51" s="40"/>
      <c r="D51" s="41"/>
      <c r="E51" s="41"/>
      <c r="F51" s="41"/>
      <c r="G51" s="41"/>
      <c r="H51" s="41"/>
      <c r="I51" s="41"/>
      <c r="J51" s="91"/>
    </row>
    <row r="52" spans="1:10" ht="4.5" customHeight="1" x14ac:dyDescent="0.25">
      <c r="A52" s="90"/>
      <c r="B52" s="39"/>
      <c r="C52" s="40"/>
      <c r="D52" s="41"/>
      <c r="E52" s="41"/>
      <c r="F52" s="41"/>
      <c r="G52" s="41"/>
      <c r="H52" s="41"/>
      <c r="I52" s="41"/>
      <c r="J52" s="91"/>
    </row>
    <row r="53" spans="1:10" ht="9" customHeight="1" x14ac:dyDescent="0.2">
      <c r="A53" s="58"/>
      <c r="B53" s="13"/>
      <c r="C53" s="8"/>
      <c r="D53" s="8"/>
      <c r="E53" s="8"/>
      <c r="F53" s="63"/>
      <c r="G53" s="63"/>
      <c r="H53" s="63"/>
      <c r="I53" s="63"/>
      <c r="J53" s="92"/>
    </row>
    <row r="54" spans="1:10" ht="15" customHeight="1" x14ac:dyDescent="0.25">
      <c r="A54" s="93" t="s">
        <v>12</v>
      </c>
      <c r="B54" s="63"/>
      <c r="C54" s="94"/>
      <c r="D54" s="94" t="s">
        <v>32</v>
      </c>
      <c r="E54" s="94"/>
      <c r="F54" s="95"/>
      <c r="G54" s="13"/>
      <c r="H54" s="13"/>
      <c r="I54" s="13"/>
      <c r="J54" s="59"/>
    </row>
    <row r="55" spans="1:10" ht="20.25" customHeight="1" x14ac:dyDescent="0.25">
      <c r="A55" s="96" t="s">
        <v>20</v>
      </c>
      <c r="B55" s="97"/>
      <c r="C55" s="97"/>
      <c r="D55" s="97" t="s">
        <v>30</v>
      </c>
      <c r="E55" s="97"/>
      <c r="F55" s="95"/>
      <c r="G55" s="13"/>
      <c r="H55" s="13"/>
      <c r="I55" s="13"/>
      <c r="J55" s="59"/>
    </row>
    <row r="56" spans="1:10" ht="14.25" customHeight="1" thickBot="1" x14ac:dyDescent="0.3">
      <c r="A56" s="127" t="s">
        <v>44</v>
      </c>
      <c r="B56" s="128"/>
      <c r="C56" s="98" t="s">
        <v>8</v>
      </c>
      <c r="D56" s="129" t="s">
        <v>31</v>
      </c>
      <c r="E56" s="129"/>
      <c r="F56" s="99"/>
      <c r="G56" s="99"/>
      <c r="H56" s="99"/>
      <c r="I56" s="99"/>
      <c r="J56" s="100"/>
    </row>
  </sheetData>
  <mergeCells count="93">
    <mergeCell ref="F48:G48"/>
    <mergeCell ref="H48:I48"/>
    <mergeCell ref="D35:E35"/>
    <mergeCell ref="D36:E36"/>
    <mergeCell ref="D32:E32"/>
    <mergeCell ref="D33:E33"/>
    <mergeCell ref="D42:E42"/>
    <mergeCell ref="D27:E27"/>
    <mergeCell ref="A56:B56"/>
    <mergeCell ref="D48:E48"/>
    <mergeCell ref="H28:I28"/>
    <mergeCell ref="H45:I45"/>
    <mergeCell ref="D46:E46"/>
    <mergeCell ref="D47:E47"/>
    <mergeCell ref="D45:E45"/>
    <mergeCell ref="D28:E28"/>
    <mergeCell ref="D56:E56"/>
    <mergeCell ref="D30:E30"/>
    <mergeCell ref="F30:G30"/>
    <mergeCell ref="H30:I30"/>
    <mergeCell ref="D31:E31"/>
    <mergeCell ref="F31:G31"/>
    <mergeCell ref="H31:I31"/>
    <mergeCell ref="F27:G27"/>
    <mergeCell ref="H27:I27"/>
    <mergeCell ref="H26:I26"/>
    <mergeCell ref="F35:G35"/>
    <mergeCell ref="H35:I35"/>
    <mergeCell ref="F32:G32"/>
    <mergeCell ref="H32:I32"/>
    <mergeCell ref="F33:G33"/>
    <mergeCell ref="H33:I33"/>
    <mergeCell ref="F28:G28"/>
    <mergeCell ref="F46:G46"/>
    <mergeCell ref="F47:G47"/>
    <mergeCell ref="H46:I46"/>
    <mergeCell ref="F45:G45"/>
    <mergeCell ref="F36:G36"/>
    <mergeCell ref="H36:I36"/>
    <mergeCell ref="F42:G42"/>
    <mergeCell ref="H42:I42"/>
    <mergeCell ref="H47:I47"/>
    <mergeCell ref="D26:E26"/>
    <mergeCell ref="D25:E25"/>
    <mergeCell ref="F15:G15"/>
    <mergeCell ref="H17:I17"/>
    <mergeCell ref="F21:G21"/>
    <mergeCell ref="F20:G20"/>
    <mergeCell ref="F18:G18"/>
    <mergeCell ref="H21:I21"/>
    <mergeCell ref="D20:E20"/>
    <mergeCell ref="D21:E21"/>
    <mergeCell ref="H18:I18"/>
    <mergeCell ref="H20:I20"/>
    <mergeCell ref="H25:I25"/>
    <mergeCell ref="F25:G25"/>
    <mergeCell ref="F26:G26"/>
    <mergeCell ref="C1:G1"/>
    <mergeCell ref="C2:G2"/>
    <mergeCell ref="C3:G3"/>
    <mergeCell ref="A8:D8"/>
    <mergeCell ref="B11:D11"/>
    <mergeCell ref="A7:D7"/>
    <mergeCell ref="F7:H7"/>
    <mergeCell ref="F8:H8"/>
    <mergeCell ref="A9:D9"/>
    <mergeCell ref="D14:E14"/>
    <mergeCell ref="D22:E22"/>
    <mergeCell ref="F22:G22"/>
    <mergeCell ref="H22:I22"/>
    <mergeCell ref="D23:E23"/>
    <mergeCell ref="F23:G23"/>
    <mergeCell ref="H23:I23"/>
    <mergeCell ref="D18:E18"/>
    <mergeCell ref="H15:I15"/>
    <mergeCell ref="D17:E17"/>
    <mergeCell ref="F17:G17"/>
    <mergeCell ref="D15:E15"/>
    <mergeCell ref="D43:E43"/>
    <mergeCell ref="F43:G43"/>
    <mergeCell ref="H43:I43"/>
    <mergeCell ref="D40:E40"/>
    <mergeCell ref="F40:G40"/>
    <mergeCell ref="H40:I40"/>
    <mergeCell ref="D41:E41"/>
    <mergeCell ref="F41:G41"/>
    <mergeCell ref="H41:I41"/>
    <mergeCell ref="D37:E37"/>
    <mergeCell ref="F37:G37"/>
    <mergeCell ref="H37:I37"/>
    <mergeCell ref="D38:E38"/>
    <mergeCell ref="F38:G38"/>
    <mergeCell ref="H38:I38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CRONOMOD</vt:lpstr>
      <vt:lpstr>CRONOMOD!Area_de_impressao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engenharia</cp:lastModifiedBy>
  <cp:lastPrinted>2022-02-03T11:36:03Z</cp:lastPrinted>
  <dcterms:created xsi:type="dcterms:W3CDTF">1998-05-15T13:22:29Z</dcterms:created>
  <dcterms:modified xsi:type="dcterms:W3CDTF">2022-02-10T11:45:27Z</dcterms:modified>
</cp:coreProperties>
</file>